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55" windowHeight="8445"/>
  </bookViews>
  <sheets>
    <sheet name="все года" sheetId="1" r:id="rId1"/>
  </sheets>
  <definedNames>
    <definedName name="_xlnm.Print_Area" localSheetId="0">'все года'!$A$1:$AA$31</definedName>
  </definedNames>
  <calcPr calcId="124519"/>
</workbook>
</file>

<file path=xl/calcChain.xml><?xml version="1.0" encoding="utf-8"?>
<calcChain xmlns="http://schemas.openxmlformats.org/spreadsheetml/2006/main">
  <c r="D13" i="1"/>
  <c r="D16"/>
  <c r="R18"/>
  <c r="R19"/>
  <c r="D14"/>
  <c r="F12"/>
  <c r="E12"/>
  <c r="D12"/>
  <c r="F13"/>
  <c r="E13"/>
  <c r="Q18"/>
  <c r="Q19"/>
  <c r="N18"/>
  <c r="N19"/>
  <c r="J18"/>
  <c r="J19"/>
  <c r="P18"/>
  <c r="P19"/>
  <c r="O18"/>
  <c r="O19"/>
  <c r="M18"/>
  <c r="M19"/>
  <c r="L18"/>
  <c r="L19"/>
  <c r="K18"/>
  <c r="K19"/>
  <c r="I18"/>
  <c r="I19"/>
  <c r="G18"/>
  <c r="G19"/>
  <c r="H18"/>
  <c r="H19"/>
  <c r="F14"/>
  <c r="F15"/>
  <c r="F16"/>
  <c r="F17"/>
  <c r="F11"/>
  <c r="F18"/>
  <c r="F19"/>
  <c r="E14"/>
  <c r="E15"/>
  <c r="E16"/>
  <c r="E17"/>
  <c r="E11"/>
  <c r="D15"/>
  <c r="D17"/>
  <c r="D11"/>
  <c r="E18"/>
  <c r="E19"/>
  <c r="D18"/>
  <c r="D19"/>
</calcChain>
</file>

<file path=xl/sharedStrings.xml><?xml version="1.0" encoding="utf-8"?>
<sst xmlns="http://schemas.openxmlformats.org/spreadsheetml/2006/main" count="41" uniqueCount="29">
  <si>
    <t>Наименование муниципальных образований</t>
  </si>
  <si>
    <t xml:space="preserve">Калининское сельское поселение </t>
  </si>
  <si>
    <t>Красноярское сельское поселение</t>
  </si>
  <si>
    <t>Лозновское сельское поселение</t>
  </si>
  <si>
    <t xml:space="preserve">Маркинское сельское поселение </t>
  </si>
  <si>
    <t>Новоцимлянское сельское поселение</t>
  </si>
  <si>
    <t>Саркеловское сельское поселение</t>
  </si>
  <si>
    <t>Итого</t>
  </si>
  <si>
    <t>Цимлянское городское поселение</t>
  </si>
  <si>
    <t>Итого по  поселениям района</t>
  </si>
  <si>
    <t>Итого межбюджетные трансферты</t>
  </si>
  <si>
    <t>Постановка на учет граждан на улучшение жилищных условий</t>
  </si>
  <si>
    <t xml:space="preserve">Председатель Собрания депутатов - </t>
  </si>
  <si>
    <t>глава Цимлянского района</t>
  </si>
  <si>
    <t>2025 год</t>
  </si>
  <si>
    <t>2026 год</t>
  </si>
  <si>
    <t>2027 год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</si>
  <si>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 (Министерство жилищно-коммунального хозяйства Ростовской области)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</si>
  <si>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(Министерство жилищно-коммунального хозяйства Ростовской области)</t>
  </si>
  <si>
    <t>к решению Собрания депутатов</t>
  </si>
  <si>
    <t>Распределение иных межбюджетных трансфертов, предоставляемых бюджетам городского и сельских поселений Цимлянского района  на 2025 год и на плановый период 2026 и 2027 годов</t>
  </si>
  <si>
    <t>Субсидии на реализацию инициативных проектов (Министерство культуры Ростовской области)</t>
  </si>
  <si>
    <t>Субсидии на реализацию инициативных проектов (Министерство жилищно-коммунального хозяйства Ростовской области)</t>
  </si>
  <si>
    <t>Субсидии на обеспечение первичных мер пожарной безопасности на территории поселений (Департамент по предупреждению и ликвидации черезвычайных ситуации Ростовской области)</t>
  </si>
  <si>
    <t>Иные межбюджетные трансферты на капитальный ремонт организаций культуры</t>
  </si>
  <si>
    <t>(тыс.руб.)</t>
  </si>
  <si>
    <t>Л.П. Перфилова</t>
  </si>
  <si>
    <t>Приложение № 7</t>
  </si>
  <si>
    <t>Цимлянского района от 20.02.2025 № 338</t>
  </si>
</sst>
</file>

<file path=xl/styles.xml><?xml version="1.0" encoding="utf-8"?>
<styleSheet xmlns="http://schemas.openxmlformats.org/spreadsheetml/2006/main">
  <numFmts count="1">
    <numFmt numFmtId="178" formatCode="#,##0.0"/>
  </numFmts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Border="1"/>
    <xf numFmtId="178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0" fontId="2" fillId="0" borderId="0" xfId="0" applyFont="1" applyBorder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178" fontId="2" fillId="0" borderId="1" xfId="0" applyNumberFormat="1" applyFont="1" applyBorder="1" applyAlignment="1">
      <alignment horizontal="center" vertical="top" wrapText="1"/>
    </xf>
    <xf numFmtId="178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178" fontId="5" fillId="0" borderId="1" xfId="0" applyNumberFormat="1" applyFont="1" applyBorder="1" applyAlignment="1">
      <alignment horizontal="center" vertical="top" wrapText="1"/>
    </xf>
    <xf numFmtId="178" fontId="4" fillId="0" borderId="1" xfId="0" applyNumberFormat="1" applyFont="1" applyFill="1" applyBorder="1" applyAlignment="1">
      <alignment horizontal="center" vertical="top" wrapText="1"/>
    </xf>
    <xf numFmtId="178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178" fontId="2" fillId="0" borderId="1" xfId="0" applyNumberFormat="1" applyFont="1" applyBorder="1" applyAlignment="1">
      <alignment horizontal="center" vertical="top"/>
    </xf>
    <xf numFmtId="178" fontId="2" fillId="0" borderId="1" xfId="0" applyNumberFormat="1" applyFont="1" applyFill="1" applyBorder="1" applyAlignment="1">
      <alignment horizontal="center" vertical="top"/>
    </xf>
    <xf numFmtId="178" fontId="3" fillId="0" borderId="0" xfId="0" applyNumberFormat="1" applyFont="1"/>
    <xf numFmtId="0" fontId="2" fillId="0" borderId="1" xfId="0" applyNumberFormat="1" applyFont="1" applyBorder="1" applyAlignment="1">
      <alignment horizontal="left" wrapText="1" shrinkToFi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8"/>
  <sheetViews>
    <sheetView tabSelected="1" view="pageBreakPreview" topLeftCell="H1" zoomScale="70" zoomScaleSheetLayoutView="70" workbookViewId="0">
      <selection activeCell="K9" sqref="K9:M9"/>
    </sheetView>
  </sheetViews>
  <sheetFormatPr defaultRowHeight="15.75"/>
  <cols>
    <col min="1" max="2" width="9.140625" style="1"/>
    <col min="3" max="4" width="17" style="1" customWidth="1"/>
    <col min="5" max="5" width="12.85546875" style="1" customWidth="1"/>
    <col min="6" max="6" width="12.140625" style="1" customWidth="1"/>
    <col min="7" max="8" width="11.42578125" style="1" customWidth="1"/>
    <col min="9" max="9" width="11.140625" style="1" customWidth="1"/>
    <col min="10" max="10" width="17.7109375" style="1" customWidth="1"/>
    <col min="11" max="12" width="11.140625" style="1" customWidth="1"/>
    <col min="13" max="13" width="11" style="1" customWidth="1"/>
    <col min="14" max="14" width="18" style="1" customWidth="1"/>
    <col min="15" max="15" width="13.28515625" style="1" customWidth="1"/>
    <col min="16" max="16" width="12.85546875" style="1" customWidth="1"/>
    <col min="17" max="17" width="23.85546875" style="1" customWidth="1"/>
    <col min="18" max="18" width="17.7109375" style="1" customWidth="1"/>
    <col min="19" max="16384" width="9.140625" style="1"/>
  </cols>
  <sheetData>
    <row r="1" spans="1:18">
      <c r="N1" s="1" t="s">
        <v>27</v>
      </c>
    </row>
    <row r="2" spans="1:18">
      <c r="L2" s="33" t="s">
        <v>19</v>
      </c>
      <c r="M2" s="33"/>
      <c r="N2" s="33"/>
    </row>
    <row r="3" spans="1:18">
      <c r="K3" s="33" t="s">
        <v>28</v>
      </c>
      <c r="L3" s="33"/>
      <c r="M3" s="33"/>
      <c r="N3" s="33"/>
    </row>
    <row r="4" spans="1:18" ht="15.75" customHeight="1"/>
    <row r="5" spans="1:18">
      <c r="M5" s="12"/>
      <c r="N5" s="12"/>
      <c r="O5" s="12"/>
      <c r="P5" s="12"/>
    </row>
    <row r="6" spans="1:18" ht="15.75" customHeight="1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5"/>
      <c r="P6" s="15"/>
    </row>
    <row r="7" spans="1:18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15"/>
      <c r="P7" s="15"/>
    </row>
    <row r="8" spans="1:18">
      <c r="N8" s="14" t="s">
        <v>25</v>
      </c>
    </row>
    <row r="9" spans="1:18" ht="196.5" customHeight="1">
      <c r="A9" s="34" t="s">
        <v>0</v>
      </c>
      <c r="B9" s="34"/>
      <c r="C9" s="34"/>
      <c r="D9" s="35" t="s">
        <v>7</v>
      </c>
      <c r="E9" s="36"/>
      <c r="F9" s="37"/>
      <c r="G9" s="43" t="s">
        <v>11</v>
      </c>
      <c r="H9" s="43"/>
      <c r="I9" s="42"/>
      <c r="J9" s="11" t="s">
        <v>21</v>
      </c>
      <c r="K9" s="38" t="s">
        <v>17</v>
      </c>
      <c r="L9" s="39"/>
      <c r="M9" s="40"/>
      <c r="N9" s="9" t="s">
        <v>22</v>
      </c>
      <c r="O9" s="42" t="s">
        <v>18</v>
      </c>
      <c r="P9" s="42"/>
      <c r="Q9" s="10" t="s">
        <v>23</v>
      </c>
      <c r="R9" s="10" t="s">
        <v>24</v>
      </c>
    </row>
    <row r="10" spans="1:18">
      <c r="A10" s="34"/>
      <c r="B10" s="34"/>
      <c r="C10" s="34"/>
      <c r="D10" s="5" t="s">
        <v>14</v>
      </c>
      <c r="E10" s="5" t="s">
        <v>15</v>
      </c>
      <c r="F10" s="16" t="s">
        <v>16</v>
      </c>
      <c r="G10" s="5" t="s">
        <v>14</v>
      </c>
      <c r="H10" s="5" t="s">
        <v>15</v>
      </c>
      <c r="I10" s="16" t="s">
        <v>16</v>
      </c>
      <c r="J10" s="5" t="s">
        <v>14</v>
      </c>
      <c r="K10" s="17" t="s">
        <v>14</v>
      </c>
      <c r="L10" s="17" t="s">
        <v>15</v>
      </c>
      <c r="M10" s="17" t="s">
        <v>16</v>
      </c>
      <c r="N10" s="5" t="s">
        <v>14</v>
      </c>
      <c r="O10" s="5" t="s">
        <v>15</v>
      </c>
      <c r="P10" s="5" t="s">
        <v>16</v>
      </c>
      <c r="Q10" s="5" t="s">
        <v>14</v>
      </c>
      <c r="R10" s="5" t="s">
        <v>14</v>
      </c>
    </row>
    <row r="11" spans="1:18">
      <c r="A11" s="41" t="s">
        <v>1</v>
      </c>
      <c r="B11" s="41"/>
      <c r="C11" s="41"/>
      <c r="D11" s="18">
        <f>G11+K11</f>
        <v>17.7</v>
      </c>
      <c r="E11" s="18">
        <f t="shared" ref="E11:F17" si="0">H11+O11+L11</f>
        <v>17.7</v>
      </c>
      <c r="F11" s="18">
        <f t="shared" si="0"/>
        <v>17.7</v>
      </c>
      <c r="G11" s="19">
        <v>17.7</v>
      </c>
      <c r="H11" s="19">
        <v>17.7</v>
      </c>
      <c r="I11" s="19">
        <v>17.7</v>
      </c>
      <c r="J11" s="19"/>
      <c r="K11" s="19"/>
      <c r="L11" s="19"/>
      <c r="M11" s="20"/>
      <c r="N11" s="20"/>
      <c r="O11" s="21"/>
      <c r="P11" s="21"/>
      <c r="Q11" s="16"/>
      <c r="R11" s="16"/>
    </row>
    <row r="12" spans="1:18" s="6" customFormat="1">
      <c r="A12" s="31" t="s">
        <v>2</v>
      </c>
      <c r="B12" s="31"/>
      <c r="C12" s="31"/>
      <c r="D12" s="18">
        <f>G12+K12+J12+Q12</f>
        <v>6931.2</v>
      </c>
      <c r="E12" s="18">
        <f t="shared" si="0"/>
        <v>129.9</v>
      </c>
      <c r="F12" s="18">
        <f t="shared" si="0"/>
        <v>129.9</v>
      </c>
      <c r="G12" s="22">
        <v>49.5</v>
      </c>
      <c r="H12" s="22">
        <v>49.5</v>
      </c>
      <c r="I12" s="22">
        <v>49.5</v>
      </c>
      <c r="J12" s="22">
        <v>1278</v>
      </c>
      <c r="K12" s="22">
        <v>46</v>
      </c>
      <c r="L12" s="22">
        <v>80.400000000000006</v>
      </c>
      <c r="M12" s="22">
        <v>80.400000000000006</v>
      </c>
      <c r="N12" s="22"/>
      <c r="O12" s="23"/>
      <c r="P12" s="23"/>
      <c r="Q12" s="22">
        <v>5557.7</v>
      </c>
      <c r="R12" s="24"/>
    </row>
    <row r="13" spans="1:18" s="6" customFormat="1">
      <c r="A13" s="31" t="s">
        <v>3</v>
      </c>
      <c r="B13" s="31"/>
      <c r="C13" s="31"/>
      <c r="D13" s="23">
        <f>G13+K13</f>
        <v>33.6</v>
      </c>
      <c r="E13" s="23">
        <f t="shared" si="0"/>
        <v>33.6</v>
      </c>
      <c r="F13" s="23">
        <f t="shared" si="0"/>
        <v>33.6</v>
      </c>
      <c r="G13" s="22">
        <v>33.6</v>
      </c>
      <c r="H13" s="22">
        <v>33.6</v>
      </c>
      <c r="I13" s="22">
        <v>33.6</v>
      </c>
      <c r="J13" s="22"/>
      <c r="K13" s="22"/>
      <c r="L13" s="22"/>
      <c r="M13" s="22"/>
      <c r="N13" s="22"/>
      <c r="O13" s="23"/>
      <c r="P13" s="23"/>
      <c r="Q13" s="24"/>
      <c r="R13" s="24"/>
    </row>
    <row r="14" spans="1:18">
      <c r="A14" s="41" t="s">
        <v>4</v>
      </c>
      <c r="B14" s="41"/>
      <c r="C14" s="41"/>
      <c r="D14" s="18">
        <f>G14+K14+N14</f>
        <v>1640.8</v>
      </c>
      <c r="E14" s="18">
        <f t="shared" si="0"/>
        <v>23.1</v>
      </c>
      <c r="F14" s="18">
        <f t="shared" si="0"/>
        <v>23.1</v>
      </c>
      <c r="G14" s="19">
        <v>23.1</v>
      </c>
      <c r="H14" s="19">
        <v>23.1</v>
      </c>
      <c r="I14" s="19">
        <v>23.1</v>
      </c>
      <c r="J14" s="19"/>
      <c r="K14" s="19"/>
      <c r="L14" s="19"/>
      <c r="M14" s="19"/>
      <c r="N14" s="19">
        <v>1617.7</v>
      </c>
      <c r="O14" s="18"/>
      <c r="P14" s="18"/>
      <c r="Q14" s="16"/>
      <c r="R14" s="16"/>
    </row>
    <row r="15" spans="1:18" s="6" customFormat="1">
      <c r="A15" s="31" t="s">
        <v>5</v>
      </c>
      <c r="B15" s="31"/>
      <c r="C15" s="31"/>
      <c r="D15" s="18">
        <f>G15+K15</f>
        <v>12</v>
      </c>
      <c r="E15" s="18">
        <f t="shared" si="0"/>
        <v>12</v>
      </c>
      <c r="F15" s="18">
        <f t="shared" si="0"/>
        <v>12</v>
      </c>
      <c r="G15" s="22">
        <v>12</v>
      </c>
      <c r="H15" s="22">
        <v>12</v>
      </c>
      <c r="I15" s="22">
        <v>12</v>
      </c>
      <c r="J15" s="22"/>
      <c r="K15" s="22"/>
      <c r="L15" s="22"/>
      <c r="M15" s="22"/>
      <c r="N15" s="22"/>
      <c r="O15" s="23"/>
      <c r="P15" s="23"/>
      <c r="Q15" s="24"/>
      <c r="R15" s="24"/>
    </row>
    <row r="16" spans="1:18" s="6" customFormat="1">
      <c r="A16" s="31" t="s">
        <v>6</v>
      </c>
      <c r="B16" s="31"/>
      <c r="C16" s="31"/>
      <c r="D16" s="23">
        <f>G16+K16+R16</f>
        <v>4585.5999999999995</v>
      </c>
      <c r="E16" s="23">
        <f t="shared" si="0"/>
        <v>99.4</v>
      </c>
      <c r="F16" s="23">
        <f t="shared" si="0"/>
        <v>99.4</v>
      </c>
      <c r="G16" s="22">
        <v>24.6</v>
      </c>
      <c r="H16" s="22">
        <v>24.6</v>
      </c>
      <c r="I16" s="22">
        <v>24.6</v>
      </c>
      <c r="J16" s="22"/>
      <c r="K16" s="22">
        <v>43.1</v>
      </c>
      <c r="L16" s="22">
        <v>74.8</v>
      </c>
      <c r="M16" s="22">
        <v>74.8</v>
      </c>
      <c r="N16" s="22"/>
      <c r="O16" s="23"/>
      <c r="P16" s="23"/>
      <c r="Q16" s="24"/>
      <c r="R16" s="23">
        <v>4517.8999999999996</v>
      </c>
    </row>
    <row r="17" spans="1:26" s="6" customFormat="1">
      <c r="A17" s="29" t="s">
        <v>8</v>
      </c>
      <c r="B17" s="30"/>
      <c r="C17" s="30"/>
      <c r="D17" s="18">
        <f>G17+K17</f>
        <v>8661.2999999999993</v>
      </c>
      <c r="E17" s="18">
        <f t="shared" si="0"/>
        <v>13037.6</v>
      </c>
      <c r="F17" s="18">
        <f t="shared" si="0"/>
        <v>13037.6</v>
      </c>
      <c r="G17" s="22"/>
      <c r="H17" s="22"/>
      <c r="I17" s="22"/>
      <c r="J17" s="22"/>
      <c r="K17" s="22">
        <v>8661.2999999999993</v>
      </c>
      <c r="L17" s="22">
        <v>3179.1</v>
      </c>
      <c r="M17" s="22">
        <v>3179.1</v>
      </c>
      <c r="N17" s="22"/>
      <c r="O17" s="23">
        <v>9858.5</v>
      </c>
      <c r="P17" s="23">
        <v>9858.5</v>
      </c>
      <c r="Q17" s="24"/>
      <c r="R17" s="24"/>
    </row>
    <row r="18" spans="1:26">
      <c r="A18" s="41" t="s">
        <v>9</v>
      </c>
      <c r="B18" s="41"/>
      <c r="C18" s="41"/>
      <c r="D18" s="18">
        <f>SUM(D11:D17)</f>
        <v>21882.199999999997</v>
      </c>
      <c r="E18" s="18">
        <f>SUM(E11:E17)</f>
        <v>13353.300000000001</v>
      </c>
      <c r="F18" s="18">
        <f>SUM(F11:F17)</f>
        <v>13353.300000000001</v>
      </c>
      <c r="G18" s="22">
        <f t="shared" ref="G18:R18" si="1">SUM(G11:G17)</f>
        <v>160.5</v>
      </c>
      <c r="H18" s="22">
        <f t="shared" si="1"/>
        <v>160.5</v>
      </c>
      <c r="I18" s="22">
        <f t="shared" si="1"/>
        <v>160.5</v>
      </c>
      <c r="J18" s="22">
        <f t="shared" si="1"/>
        <v>1278</v>
      </c>
      <c r="K18" s="22">
        <f t="shared" si="1"/>
        <v>8750.4</v>
      </c>
      <c r="L18" s="22">
        <f t="shared" si="1"/>
        <v>3334.2999999999997</v>
      </c>
      <c r="M18" s="22">
        <f t="shared" si="1"/>
        <v>3334.2999999999997</v>
      </c>
      <c r="N18" s="22">
        <f t="shared" si="1"/>
        <v>1617.7</v>
      </c>
      <c r="O18" s="23">
        <f t="shared" si="1"/>
        <v>9858.5</v>
      </c>
      <c r="P18" s="23">
        <f t="shared" si="1"/>
        <v>9858.5</v>
      </c>
      <c r="Q18" s="23">
        <f t="shared" si="1"/>
        <v>5557.7</v>
      </c>
      <c r="R18" s="23">
        <f t="shared" si="1"/>
        <v>4517.8999999999996</v>
      </c>
    </row>
    <row r="19" spans="1:26">
      <c r="A19" s="28" t="s">
        <v>10</v>
      </c>
      <c r="B19" s="28"/>
      <c r="C19" s="28"/>
      <c r="D19" s="25">
        <f>D18</f>
        <v>21882.199999999997</v>
      </c>
      <c r="E19" s="25">
        <f>E18</f>
        <v>13353.300000000001</v>
      </c>
      <c r="F19" s="25">
        <f>F18</f>
        <v>13353.300000000001</v>
      </c>
      <c r="G19" s="26">
        <f t="shared" ref="G19:L19" si="2">G18</f>
        <v>160.5</v>
      </c>
      <c r="H19" s="26">
        <f t="shared" si="2"/>
        <v>160.5</v>
      </c>
      <c r="I19" s="26">
        <f t="shared" si="2"/>
        <v>160.5</v>
      </c>
      <c r="J19" s="26">
        <f t="shared" si="2"/>
        <v>1278</v>
      </c>
      <c r="K19" s="26">
        <f t="shared" si="2"/>
        <v>8750.4</v>
      </c>
      <c r="L19" s="26">
        <f t="shared" si="2"/>
        <v>3334.2999999999997</v>
      </c>
      <c r="M19" s="26">
        <f t="shared" ref="M19:R19" si="3">M18</f>
        <v>3334.2999999999997</v>
      </c>
      <c r="N19" s="26">
        <f t="shared" si="3"/>
        <v>1617.7</v>
      </c>
      <c r="O19" s="26">
        <f t="shared" si="3"/>
        <v>9858.5</v>
      </c>
      <c r="P19" s="26">
        <f t="shared" si="3"/>
        <v>9858.5</v>
      </c>
      <c r="Q19" s="26">
        <f t="shared" si="3"/>
        <v>5557.7</v>
      </c>
      <c r="R19" s="26">
        <f t="shared" si="3"/>
        <v>4517.8999999999996</v>
      </c>
    </row>
    <row r="20" spans="1:26">
      <c r="D20" s="8"/>
      <c r="E20" s="8"/>
      <c r="F20" s="8"/>
      <c r="G20" s="6"/>
      <c r="H20" s="6"/>
      <c r="I20" s="6"/>
      <c r="J20" s="6"/>
      <c r="K20" s="6"/>
      <c r="L20" s="6"/>
    </row>
    <row r="21" spans="1:26" ht="18.75" customHeight="1">
      <c r="C21" s="4"/>
      <c r="D21" s="27"/>
      <c r="E21" s="4"/>
    </row>
    <row r="22" spans="1:26">
      <c r="J22" s="13"/>
      <c r="K22" s="13"/>
      <c r="L22" s="13"/>
      <c r="M22" s="13"/>
      <c r="N22" s="13"/>
      <c r="O22" s="13"/>
      <c r="P22" s="13"/>
    </row>
    <row r="23" spans="1:26">
      <c r="O23" s="4" t="s">
        <v>12</v>
      </c>
      <c r="Z23" s="1" t="s">
        <v>26</v>
      </c>
    </row>
    <row r="24" spans="1:26" ht="15.75" customHeight="1">
      <c r="O24" s="1" t="s">
        <v>13</v>
      </c>
    </row>
    <row r="26" spans="1:26" s="7" customFormat="1" ht="15" customHeight="1">
      <c r="A26" s="45"/>
      <c r="B26" s="45"/>
      <c r="C26" s="45"/>
      <c r="D26" s="45"/>
      <c r="E26" s="3"/>
      <c r="F26" s="3"/>
      <c r="G26" s="3"/>
      <c r="H26" s="3"/>
      <c r="I26" s="3"/>
      <c r="J26" s="3"/>
      <c r="K26" s="3"/>
      <c r="L26" s="3"/>
    </row>
    <row r="27" spans="1:26" ht="13.5" customHeight="1">
      <c r="A27" s="45"/>
      <c r="B27" s="45"/>
      <c r="C27" s="45"/>
      <c r="D27" s="45"/>
      <c r="E27" s="3"/>
      <c r="F27" s="3"/>
      <c r="G27" s="3"/>
      <c r="H27" s="3"/>
      <c r="I27" s="3"/>
      <c r="J27" s="3"/>
      <c r="K27" s="3"/>
      <c r="L27" s="3"/>
    </row>
    <row r="28" spans="1:26">
      <c r="A28" s="44"/>
      <c r="B28" s="44"/>
      <c r="C28" s="44"/>
      <c r="D28" s="44"/>
      <c r="E28" s="2"/>
      <c r="F28" s="2"/>
      <c r="G28" s="2"/>
      <c r="H28" s="2"/>
      <c r="I28" s="2"/>
      <c r="J28" s="2"/>
      <c r="K28" s="2"/>
      <c r="L28" s="2"/>
    </row>
  </sheetData>
  <mergeCells count="20">
    <mergeCell ref="K3:N3"/>
    <mergeCell ref="O9:P9"/>
    <mergeCell ref="A12:C12"/>
    <mergeCell ref="A13:C13"/>
    <mergeCell ref="G9:I9"/>
    <mergeCell ref="A28:D28"/>
    <mergeCell ref="A16:C16"/>
    <mergeCell ref="A18:C18"/>
    <mergeCell ref="A26:D26"/>
    <mergeCell ref="A27:D27"/>
    <mergeCell ref="A19:C19"/>
    <mergeCell ref="A17:C17"/>
    <mergeCell ref="A15:C15"/>
    <mergeCell ref="A6:N7"/>
    <mergeCell ref="L2:N2"/>
    <mergeCell ref="A9:C10"/>
    <mergeCell ref="D9:F9"/>
    <mergeCell ref="K9:M9"/>
    <mergeCell ref="A14:C14"/>
    <mergeCell ref="A11:C11"/>
  </mergeCells>
  <phoneticPr fontId="1" type="noConversion"/>
  <pageMargins left="1.1811023622047245" right="0.39370078740157483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Company>Финотдел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Пользователь</cp:lastModifiedBy>
  <cp:lastPrinted>2025-02-20T13:31:12Z</cp:lastPrinted>
  <dcterms:created xsi:type="dcterms:W3CDTF">2007-11-05T11:35:55Z</dcterms:created>
  <dcterms:modified xsi:type="dcterms:W3CDTF">2025-02-20T13:31:22Z</dcterms:modified>
</cp:coreProperties>
</file>